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74CEBFDD-6101-42D0-A5E4-F2B6AF3BCE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AC10" i="1"/>
  <c r="AF10" i="1" s="1"/>
  <c r="AG10" i="1" l="1"/>
  <c r="AH10" i="1"/>
  <c r="AJ10" i="1" s="1"/>
  <c r="AL10" i="1" s="1"/>
  <c r="AH11" i="1"/>
  <c r="AJ11" i="1" s="1"/>
  <c r="AL11" i="1" s="1"/>
  <c r="AG11" i="1"/>
  <c r="AL12" i="1" l="1"/>
</calcChain>
</file>

<file path=xl/sharedStrings.xml><?xml version="1.0" encoding="utf-8"?>
<sst xmlns="http://schemas.openxmlformats.org/spreadsheetml/2006/main" count="68" uniqueCount="56">
  <si>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</si>
  <si>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</si>
  <si>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</si>
  <si>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สรศักดิ์ วิสุทธินันท์    เลขที่ 121/4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</si>
  <si>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</si>
  <si>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</si>
  <si>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</si>
  <si>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</si>
  <si>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</si>
  <si>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</si>
  <si>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</si>
  <si>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</si>
  <si>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</si>
  <si>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</si>
  <si>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</si>
  <si>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</si>
  <si>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</si>
  <si>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</si>
  <si>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</si>
  <si>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</si>
  <si>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</si>
  <si>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</si>
  <si>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</si>
  <si>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</si>
  <si>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</si>
  <si>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</si>
  <si>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</si>
  <si>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</si>
  <si>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</si>
  <si>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</si>
  <si>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</si>
  <si>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</si>
  <si>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</si>
  <si>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</si>
  <si>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</si>
  <si>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</si>
  <si>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</si>
  <si>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</si>
  <si>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</si>
  <si>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</si>
  <si>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ส781/7855</t>
  </si>
  <si>
    <t>3141000019741</t>
  </si>
  <si>
    <t>นาย สรศักดิ์ วิสุทธินันท์</t>
  </si>
  <si>
    <t>121/4 ม.5ท่าช้าง วิเศษชัยชาญ อ่างทอง</t>
  </si>
  <si>
    <t>05C008-B001</t>
  </si>
  <si>
    <t>100|ประเภทบ้านเดี่ยว(65)</t>
  </si>
  <si>
    <t>ครึ่งตึกครึ่งไม้</t>
  </si>
  <si>
    <t>ใช้เอง-(2-1)</t>
  </si>
  <si>
    <t>ตึก</t>
  </si>
  <si>
    <t xml:space="preserve">ใช้เอง-อื่นๆ </t>
  </si>
  <si>
    <t>ร้านอาหาร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</si>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</sst>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E12" sqref="AE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125</v>
      </c>
      <c r="AA10" s="49">
        <v>100</v>
      </c>
      <c r="AB10" s="52">
        <v>6650</v>
      </c>
      <c r="AC10" s="52">
        <f>Z10*AB10</f>
        <v>831250</v>
      </c>
      <c r="AD10" s="50">
        <v>13</v>
      </c>
      <c r="AE10" s="50">
        <v>42</v>
      </c>
      <c r="AF10" s="52">
        <f>(AC10*(100-AE10))/100</f>
        <v>482125</v>
      </c>
      <c r="AG10" s="52">
        <f>P10+AF10</f>
        <v>482125</v>
      </c>
      <c r="AH10" s="52">
        <f>AF10</f>
        <v>482125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 t="s">
        <v>41</v>
      </c>
      <c r="T11" s="48" t="s">
        <v>42</v>
      </c>
      <c r="U11" s="48" t="s">
        <v>43</v>
      </c>
      <c r="V11" s="51" t="s">
        <v>44</v>
      </c>
      <c r="W11" s="48" t="s">
        <v>45</v>
      </c>
      <c r="X11" s="48" t="s">
        <v>48</v>
      </c>
      <c r="Y11" s="48" t="s">
        <v>49</v>
      </c>
      <c r="Z11" s="52">
        <v>238</v>
      </c>
      <c r="AA11" s="49">
        <v>100</v>
      </c>
      <c r="AB11" s="52">
        <v>6650</v>
      </c>
      <c r="AC11" s="52">
        <f>Z11*AB11</f>
        <v>1582700</v>
      </c>
      <c r="AD11" s="50">
        <v>13</v>
      </c>
      <c r="AE11" s="50">
        <v>16</v>
      </c>
      <c r="AF11" s="52">
        <f>(AC11*(100-AE11))/100</f>
        <v>1329468</v>
      </c>
      <c r="AG11" s="52">
        <f>P11+AF11</f>
        <v>1329468</v>
      </c>
      <c r="AH11" s="52">
        <f>AF11</f>
        <v>1329468</v>
      </c>
      <c r="AI11" s="52">
        <v>0</v>
      </c>
      <c r="AJ11" s="52">
        <f>IF((AI11-AH11) &gt; 1,0,IF((AI11-AH11)&lt;0,AH11-AI11,AI11-AH11))</f>
        <v>1329468</v>
      </c>
      <c r="AK11" s="52">
        <v>0.3</v>
      </c>
      <c r="AL11" s="52">
        <f>ROUND(AJ11*(AK11/100),2)</f>
        <v>3988.4</v>
      </c>
      <c r="AM11" s="7" t="s">
        <v>50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51</v>
      </c>
      <c r="AL12" s="52">
        <f>SUM(AL10:AL11)</f>
        <v>3988.4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2022-03-10T03:13:18Z</dcterms:modified>
  <cp:category/>
</cp:coreProperties>
</file>